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20" windowHeight="454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<sst xmlns="http://schemas.openxmlformats.org/spreadsheetml/2006/main" count="80" uniqueCount="72">
  <si>
    <t>Приложение №1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</si>
  <si>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</si>
  <si>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</si>
  <si>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на 2025 год и плановый период 2026 и 2027 гг</t>
  </si>
  <si>
    <t>Прогноз поступлений в бюджет Коммунаровского сельского поселения</t>
  </si>
  <si>
    <t>Единица измерения: тыс.руб.</t>
  </si>
  <si>
    <t>Документ</t>
  </si>
  <si>
    <t>КВД</t>
  </si>
  <si>
    <t>Наименование КВД</t>
  </si>
  <si>
    <t>000.1.00.00000.00.0000.000</t>
  </si>
  <si>
    <t>НАЛОГОВЫЕ И НЕНАЛОГОВЫЕ ДОХОДЫ</t>
  </si>
  <si>
    <t>000.1.01.00000.00.0000.000</t>
  </si>
  <si>
    <t>НАЛОГИ НА ПРИБЫЛЬ, ДОХОДЫ</t>
  </si>
  <si>
    <t>000.1.01.02000.01.0000.110</t>
  </si>
  <si>
    <t>Налог на доходы физических лиц</t>
  </si>
  <si>
    <t>182.1.01.02010.01.1000.110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</si>
  <si>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</si>
  <si>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182.1.01.02030.01.1000.110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</si>
  <si>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</si>
  <si>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</si>
  <si>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</si>
  <si>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</si>
  <si>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</si>
  <si>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</si>
  <si>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</si>
  <si>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</si>
  <si>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</si>
  <si>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</si>
  <si>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</si>
  <si>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</si>
  <si>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</si>
  <si>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000.1.05.00000.00.0000.000</t>
  </si>
  <si>
    <t>НАЛОГИ НА СОВОКУПНЫЙ ДОХОД</t>
  </si>
  <si>
    <t>175,00</t>
  </si>
  <si>
    <t>182.1.05.03010.01.1000.110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</si>
  <si>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</si>
  <si>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000.1.06.00000.00.0000.000</t>
  </si>
  <si>
    <t>НАЛОГИ НА ИМУЩЕСТВО</t>
  </si>
  <si>
    <t>182.1.06.01030.10.1000.110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</si>
  <si>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</si>
  <si>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182.1.06.06033.10.1000.110</t>
  </si>
  <si>
    <t>Земельный налог с организаций, обладающих земельным участком, расположенным в границах сельских поселений</t>
  </si>
  <si>
    <t>182.1.06.06043.10.1000.110</t>
  </si>
  <si>
    <t>Земельный налог с физических лиц, обладающих земельным участком, расположенным в границах сельских поселений</t>
  </si>
  <si>
    <t>947.1.08.04020.01.0000.110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</si>
  <si>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</si>
  <si>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947.1.11.05000.00.0000.120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</si>
  <si>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</si>
  <si>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947.1.11.05035.10.0000.120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</si>
  <si>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</si>
  <si>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000.1.16.00000.00.0000.000</t>
  </si>
  <si>
    <t>ШТРАФЫ, САНКЦИИ, ВОЗМЕЩЕНИЕ УЩЕРБА</t>
  </si>
  <si>
    <t>182 116 18000 02 0000 140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</si>
  <si>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</si>
  <si>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947 116 02020 02 0000 140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</si>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</sst>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0"/>
  </numFmts>
  <fonts count="31">
    <font>
      <sz val="10"/>
      <name val="Arial"/>
      <charset val="134"/>
    </font>
    <font>
      <b/>
      <sz val="10"/>
      <name val="Arial"/>
      <charset val="204"/>
    </font>
    <font>
      <sz val="10"/>
      <name val="Arial"/>
      <charset val="204"/>
    </font>
    <font>
      <sz val="8.5"/>
      <name val="Arial"/>
      <charset val="204"/>
    </font>
    <font>
      <b/>
      <sz val="12"/>
      <name val="Arial"/>
      <charset val="204"/>
    </font>
    <font>
      <b/>
      <sz val="8.5"/>
      <name val="Arial"/>
      <charset val="204"/>
    </font>
    <font>
      <sz val="9"/>
      <name val="Arial"/>
      <charset val="204"/>
    </font>
    <font>
      <b/>
      <sz val="8.5"/>
      <color theme="1"/>
      <name val="Arial"/>
      <charset val="204"/>
    </font>
    <font>
      <sz val="8.5"/>
      <color theme="1"/>
      <name val="Arial"/>
      <charset val="204"/>
    </font>
    <font>
      <sz val="10"/>
      <color theme="1"/>
      <name val="Arial"/>
      <charset val="204"/>
    </font>
    <font>
      <b/>
      <sz val="10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180" fontId="5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justify" vertical="center"/>
    </xf>
    <xf numFmtId="49" fontId="5" fillId="0" borderId="0" xfId="0" applyNumberFormat="1" applyFont="1" applyAlignment="1">
      <alignment horizontal="left" vertical="center" wrapText="1"/>
    </xf>
    <xf numFmtId="0" fontId="10" fillId="0" borderId="2" xfId="0" applyFont="1" applyBorder="1" applyAlignment="1">
      <alignment horizontal="justify" vertical="center"/>
    </xf>
    <xf numFmtId="49" fontId="5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horizontal="right" wrapText="1"/>
    </xf>
    <xf numFmtId="49" fontId="5" fillId="0" borderId="5" xfId="0" applyNumberFormat="1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81" fontId="5" fillId="0" borderId="2" xfId="0" applyNumberFormat="1" applyFont="1" applyBorder="1" applyAlignment="1">
      <alignment horizontal="right" vertical="center" wrapText="1"/>
    </xf>
    <xf numFmtId="181" fontId="3" fillId="0" borderId="2" xfId="0" applyNumberFormat="1" applyFont="1" applyBorder="1" applyAlignment="1">
      <alignment horizontal="right" vertical="center" wrapText="1"/>
    </xf>
    <xf numFmtId="181" fontId="5" fillId="0" borderId="2" xfId="0" applyNumberFormat="1" applyFont="1" applyBorder="1" applyAlignment="1">
      <alignment wrapText="1"/>
    </xf>
    <xf numFmtId="181" fontId="5" fillId="0" borderId="0" xfId="0" applyNumberFormat="1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81" fontId="5" fillId="0" borderId="0" xfId="0" applyNumberFormat="1" applyFont="1" applyAlignment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1"/>
  <sheetViews>
    <sheetView showGridLines="0" tabSelected="1" topLeftCell="A42" workbookViewId="0">
      <selection activeCell="U45" sqref="U45"/>
    </sheetView>
  </sheetViews>
  <sheetFormatPr defaultColWidth="9" defaultRowHeight="12.75" customHeight="1"/>
  <cols>
    <col min="1" max="1" width="0.104761904761905" style="2" customWidth="1"/>
    <col min="2" max="2" width="8.88571428571429" style="2" hidden="1" customWidth="1"/>
    <col min="3" max="3" width="22.1047619047619" style="2" customWidth="1"/>
    <col min="4" max="4" width="61.8857142857143" style="3" customWidth="1"/>
    <col min="5" max="20" width="8.88571428571429" style="2" hidden="1" customWidth="1"/>
    <col min="21" max="23" width="12" style="2" customWidth="1"/>
    <col min="24" max="16384" width="8.88571428571429" style="2"/>
  </cols>
  <sheetData>
    <row r="1" customHeight="1" spans="1:23">
      <c r="A1" s="4"/>
      <c r="B1" s="4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5.75" customHeight="1" spans="1:23">
      <c r="A3" s="6"/>
      <c r="B3" s="6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5" customHeight="1" spans="1:23">
      <c r="A4" s="4"/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ht="13.2" customHeight="1" spans="1:23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ht="13.5" customHeight="1" spans="2:23">
      <c r="B7" s="11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ht="13.5" customHeight="1" spans="1:23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13.2" customHeight="1" spans="1:23">
      <c r="A9" s="13"/>
      <c r="B9" s="14" t="s">
        <v>6</v>
      </c>
      <c r="C9" s="15" t="s">
        <v>7</v>
      </c>
      <c r="D9" s="15" t="s">
        <v>8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>
        <v>2025</v>
      </c>
      <c r="V9" s="42">
        <v>2026</v>
      </c>
      <c r="W9" s="42">
        <v>2027</v>
      </c>
    </row>
    <row r="10" ht="13.2" customHeight="1" spans="1:23">
      <c r="A10" s="13"/>
      <c r="B10" s="14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38"/>
      <c r="V10" s="43"/>
      <c r="W10" s="43"/>
    </row>
    <row r="11" spans="1:23">
      <c r="A11" s="18"/>
      <c r="B11" s="19"/>
      <c r="C11" s="16" t="s">
        <v>9</v>
      </c>
      <c r="D11" s="17" t="s">
        <v>10</v>
      </c>
      <c r="E11" s="16"/>
      <c r="F11" s="16"/>
      <c r="G11" s="16"/>
      <c r="H11" s="16"/>
      <c r="I11" s="16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>
        <f>U12+U22+U24+U28+U30+U32+U17</f>
        <v>3708.82</v>
      </c>
      <c r="V11" s="38">
        <f>V12+V22+V24+V28+V30+V32+V17</f>
        <v>3753.43</v>
      </c>
      <c r="W11" s="38">
        <f>W12+W22+W24+W28+W30+W32+W17</f>
        <v>3818.43</v>
      </c>
    </row>
    <row r="12" spans="1:23">
      <c r="A12" s="18"/>
      <c r="B12" s="19"/>
      <c r="C12" s="16" t="s">
        <v>11</v>
      </c>
      <c r="D12" s="17" t="s">
        <v>12</v>
      </c>
      <c r="E12" s="16"/>
      <c r="F12" s="16"/>
      <c r="G12" s="16"/>
      <c r="H12" s="16"/>
      <c r="I12" s="16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>
        <f>U13</f>
        <v>814</v>
      </c>
      <c r="V12" s="38">
        <f t="shared" ref="V12:W12" si="0">V13</f>
        <v>670</v>
      </c>
      <c r="W12" s="38">
        <f t="shared" si="0"/>
        <v>705</v>
      </c>
    </row>
    <row r="13" spans="1:23">
      <c r="A13" s="18"/>
      <c r="B13" s="19"/>
      <c r="C13" s="16" t="s">
        <v>13</v>
      </c>
      <c r="D13" s="17" t="s">
        <v>14</v>
      </c>
      <c r="E13" s="16"/>
      <c r="F13" s="16"/>
      <c r="G13" s="16"/>
      <c r="H13" s="16"/>
      <c r="I13" s="16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>
        <f>U14+U15+U16</f>
        <v>814</v>
      </c>
      <c r="V13" s="38">
        <f t="shared" ref="V13:W13" si="1">V14+V15+V16</f>
        <v>670</v>
      </c>
      <c r="W13" s="38">
        <f t="shared" si="1"/>
        <v>705</v>
      </c>
    </row>
    <row r="14" ht="45" spans="1:23">
      <c r="A14" s="20"/>
      <c r="B14" s="21"/>
      <c r="C14" s="22" t="s">
        <v>15</v>
      </c>
      <c r="D14" s="23" t="s">
        <v>16</v>
      </c>
      <c r="E14" s="22"/>
      <c r="F14" s="22"/>
      <c r="G14" s="22"/>
      <c r="H14" s="22"/>
      <c r="I14" s="22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>
        <v>360</v>
      </c>
      <c r="V14" s="39">
        <v>380</v>
      </c>
      <c r="W14" s="39">
        <v>410</v>
      </c>
    </row>
    <row r="15" ht="22.5" spans="1:23">
      <c r="A15" s="20"/>
      <c r="B15" s="21"/>
      <c r="C15" s="22" t="s">
        <v>17</v>
      </c>
      <c r="D15" s="23" t="s">
        <v>18</v>
      </c>
      <c r="E15" s="22"/>
      <c r="F15" s="22"/>
      <c r="G15" s="22"/>
      <c r="H15" s="22"/>
      <c r="I15" s="22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>
        <v>11</v>
      </c>
      <c r="V15" s="39">
        <v>0</v>
      </c>
      <c r="W15" s="39">
        <v>0</v>
      </c>
    </row>
    <row r="16" ht="56.25" spans="1:23">
      <c r="A16" s="20"/>
      <c r="B16" s="21"/>
      <c r="C16" s="22" t="s">
        <v>19</v>
      </c>
      <c r="D16" s="24" t="s">
        <v>20</v>
      </c>
      <c r="E16" s="22"/>
      <c r="F16" s="22"/>
      <c r="G16" s="22"/>
      <c r="H16" s="22"/>
      <c r="I16" s="22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>
        <v>443</v>
      </c>
      <c r="V16" s="39">
        <v>290</v>
      </c>
      <c r="W16" s="39">
        <v>295</v>
      </c>
    </row>
    <row r="17" s="1" customFormat="1" ht="22.5" spans="1:23">
      <c r="A17" s="18"/>
      <c r="B17" s="19"/>
      <c r="C17" s="16" t="s">
        <v>21</v>
      </c>
      <c r="D17" s="25" t="s">
        <v>22</v>
      </c>
      <c r="E17" s="16"/>
      <c r="F17" s="16"/>
      <c r="G17" s="16"/>
      <c r="H17" s="16"/>
      <c r="I17" s="16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>
        <f>U18+U19+U20+U21</f>
        <v>2099.82</v>
      </c>
      <c r="V17" s="38">
        <f t="shared" ref="V17:W17" si="2">V18+V19+V20+V21</f>
        <v>2116.43</v>
      </c>
      <c r="W17" s="38">
        <f t="shared" si="2"/>
        <v>2116.43</v>
      </c>
    </row>
    <row r="18" ht="67.5" spans="1:23">
      <c r="A18" s="20"/>
      <c r="B18" s="21"/>
      <c r="C18" s="22" t="s">
        <v>23</v>
      </c>
      <c r="D18" s="24" t="s">
        <v>24</v>
      </c>
      <c r="E18" s="22"/>
      <c r="F18" s="22"/>
      <c r="G18" s="22"/>
      <c r="H18" s="22"/>
      <c r="I18" s="22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>
        <v>1098.24</v>
      </c>
      <c r="V18" s="39">
        <v>1094.02</v>
      </c>
      <c r="W18" s="39">
        <v>1094.02</v>
      </c>
    </row>
    <row r="19" ht="78.75" spans="1:23">
      <c r="A19" s="20"/>
      <c r="B19" s="21"/>
      <c r="C19" s="22" t="s">
        <v>25</v>
      </c>
      <c r="D19" s="24" t="s">
        <v>26</v>
      </c>
      <c r="E19" s="22"/>
      <c r="F19" s="22"/>
      <c r="G19" s="22"/>
      <c r="H19" s="22"/>
      <c r="I19" s="22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>
        <v>4.95</v>
      </c>
      <c r="V19" s="39">
        <v>5.55</v>
      </c>
      <c r="W19" s="39">
        <v>5.55</v>
      </c>
    </row>
    <row r="20" ht="67.5" spans="1:23">
      <c r="A20" s="20"/>
      <c r="B20" s="21"/>
      <c r="C20" s="22" t="s">
        <v>27</v>
      </c>
      <c r="D20" s="24" t="s">
        <v>28</v>
      </c>
      <c r="E20" s="22"/>
      <c r="F20" s="22"/>
      <c r="G20" s="22"/>
      <c r="H20" s="22"/>
      <c r="I20" s="22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>
        <v>1109.12</v>
      </c>
      <c r="V20" s="39">
        <v>1161.67</v>
      </c>
      <c r="W20" s="39">
        <v>1161.67</v>
      </c>
    </row>
    <row r="21" ht="67.5" spans="1:23">
      <c r="A21" s="20"/>
      <c r="B21" s="21"/>
      <c r="C21" s="22" t="s">
        <v>29</v>
      </c>
      <c r="D21" s="24" t="s">
        <v>30</v>
      </c>
      <c r="E21" s="22"/>
      <c r="F21" s="22"/>
      <c r="G21" s="22"/>
      <c r="H21" s="22"/>
      <c r="I21" s="22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>
        <v>-112.49</v>
      </c>
      <c r="V21" s="39">
        <v>-144.81</v>
      </c>
      <c r="W21" s="39">
        <v>-144.81</v>
      </c>
    </row>
    <row r="22" s="1" customFormat="1" spans="1:23">
      <c r="A22" s="18"/>
      <c r="B22" s="19"/>
      <c r="C22" s="16" t="s">
        <v>31</v>
      </c>
      <c r="D22" s="25" t="s">
        <v>32</v>
      </c>
      <c r="E22" s="16" t="s">
        <v>33</v>
      </c>
      <c r="F22" s="16"/>
      <c r="G22" s="16"/>
      <c r="H22" s="16"/>
      <c r="I22" s="16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>
        <f>U23</f>
        <v>421</v>
      </c>
      <c r="V22" s="38">
        <f t="shared" ref="V22:W22" si="3">V23</f>
        <v>630</v>
      </c>
      <c r="W22" s="38">
        <f t="shared" si="3"/>
        <v>660</v>
      </c>
    </row>
    <row r="23" ht="22.5" spans="1:23">
      <c r="A23" s="20"/>
      <c r="B23" s="21"/>
      <c r="C23" s="22" t="s">
        <v>34</v>
      </c>
      <c r="D23" s="24" t="s">
        <v>35</v>
      </c>
      <c r="E23" s="22" t="s">
        <v>33</v>
      </c>
      <c r="F23" s="22"/>
      <c r="G23" s="22"/>
      <c r="H23" s="22"/>
      <c r="I23" s="22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>
        <v>421</v>
      </c>
      <c r="V23" s="39">
        <v>630</v>
      </c>
      <c r="W23" s="39">
        <v>660</v>
      </c>
    </row>
    <row r="24" spans="1:23">
      <c r="A24" s="18"/>
      <c r="B24" s="19"/>
      <c r="C24" s="16" t="s">
        <v>36</v>
      </c>
      <c r="D24" s="17" t="s">
        <v>37</v>
      </c>
      <c r="E24" s="16"/>
      <c r="F24" s="16"/>
      <c r="G24" s="16"/>
      <c r="H24" s="16"/>
      <c r="I24" s="16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>
        <f>U25+U26+U27</f>
        <v>267</v>
      </c>
      <c r="V24" s="38">
        <f t="shared" ref="V24:W24" si="4">V25+V26+V27</f>
        <v>280</v>
      </c>
      <c r="W24" s="38">
        <f t="shared" si="4"/>
        <v>280</v>
      </c>
    </row>
    <row r="25" ht="22.5" spans="1:23">
      <c r="A25" s="20"/>
      <c r="B25" s="21"/>
      <c r="C25" s="22" t="s">
        <v>38</v>
      </c>
      <c r="D25" s="23" t="s">
        <v>39</v>
      </c>
      <c r="E25" s="22"/>
      <c r="F25" s="22"/>
      <c r="G25" s="22"/>
      <c r="H25" s="22"/>
      <c r="I25" s="22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>
        <v>85</v>
      </c>
      <c r="V25" s="39">
        <v>60</v>
      </c>
      <c r="W25" s="39">
        <v>60</v>
      </c>
    </row>
    <row r="26" ht="22.5" spans="1:23">
      <c r="A26" s="20"/>
      <c r="B26" s="21"/>
      <c r="C26" s="22" t="s">
        <v>40</v>
      </c>
      <c r="D26" s="23" t="s">
        <v>41</v>
      </c>
      <c r="E26" s="22"/>
      <c r="F26" s="22"/>
      <c r="G26" s="22"/>
      <c r="H26" s="22"/>
      <c r="I26" s="22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>
        <v>67</v>
      </c>
      <c r="V26" s="39">
        <v>120</v>
      </c>
      <c r="W26" s="39">
        <v>120</v>
      </c>
    </row>
    <row r="27" ht="22.5" spans="1:23">
      <c r="A27" s="20"/>
      <c r="B27" s="21"/>
      <c r="C27" s="22" t="s">
        <v>42</v>
      </c>
      <c r="D27" s="23" t="s">
        <v>43</v>
      </c>
      <c r="E27" s="22"/>
      <c r="F27" s="22"/>
      <c r="G27" s="22"/>
      <c r="H27" s="22"/>
      <c r="I27" s="22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>
        <v>115</v>
      </c>
      <c r="V27" s="39">
        <v>100</v>
      </c>
      <c r="W27" s="39">
        <v>100</v>
      </c>
    </row>
    <row r="28" ht="45" spans="1:23">
      <c r="A28" s="20"/>
      <c r="B28" s="26"/>
      <c r="C28" s="16" t="s">
        <v>44</v>
      </c>
      <c r="D28" s="27" t="s">
        <v>45</v>
      </c>
      <c r="E28" s="16"/>
      <c r="F28" s="16"/>
      <c r="G28" s="16"/>
      <c r="H28" s="16"/>
      <c r="I28" s="16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>
        <f>U29</f>
        <v>3</v>
      </c>
      <c r="V28" s="38">
        <v>1</v>
      </c>
      <c r="W28" s="38">
        <v>1</v>
      </c>
    </row>
    <row r="29" ht="45" spans="1:23">
      <c r="A29" s="20"/>
      <c r="B29" s="26"/>
      <c r="C29" s="22" t="s">
        <v>44</v>
      </c>
      <c r="D29" s="28" t="s">
        <v>45</v>
      </c>
      <c r="E29" s="22"/>
      <c r="F29" s="22"/>
      <c r="G29" s="22"/>
      <c r="H29" s="22"/>
      <c r="I29" s="22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>
        <v>3</v>
      </c>
      <c r="V29" s="39">
        <v>1</v>
      </c>
      <c r="W29" s="39">
        <v>1</v>
      </c>
    </row>
    <row r="30" ht="56.25" spans="1:23">
      <c r="A30" s="20"/>
      <c r="B30" s="26"/>
      <c r="C30" s="16" t="s">
        <v>46</v>
      </c>
      <c r="D30" s="27" t="s">
        <v>47</v>
      </c>
      <c r="E30" s="22"/>
      <c r="F30" s="22"/>
      <c r="G30" s="22"/>
      <c r="H30" s="22"/>
      <c r="I30" s="22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8">
        <v>52</v>
      </c>
      <c r="V30" s="38">
        <v>52</v>
      </c>
      <c r="W30" s="38">
        <v>52</v>
      </c>
    </row>
    <row r="31" ht="33.75" spans="1:23">
      <c r="A31" s="20"/>
      <c r="B31" s="26"/>
      <c r="C31" s="22" t="s">
        <v>48</v>
      </c>
      <c r="D31" s="28" t="s">
        <v>49</v>
      </c>
      <c r="E31" s="22"/>
      <c r="F31" s="22"/>
      <c r="G31" s="22"/>
      <c r="H31" s="22"/>
      <c r="I31" s="22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>
        <v>52</v>
      </c>
      <c r="V31" s="39">
        <v>52</v>
      </c>
      <c r="W31" s="39">
        <v>52</v>
      </c>
    </row>
    <row r="32" spans="1:23">
      <c r="A32" s="18"/>
      <c r="B32" s="19"/>
      <c r="C32" s="16" t="s">
        <v>50</v>
      </c>
      <c r="D32" s="17" t="s">
        <v>51</v>
      </c>
      <c r="E32" s="16"/>
      <c r="F32" s="16"/>
      <c r="G32" s="16"/>
      <c r="H32" s="16"/>
      <c r="I32" s="16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>
        <f>U34+U33</f>
        <v>52</v>
      </c>
      <c r="V32" s="38">
        <v>4</v>
      </c>
      <c r="W32" s="38">
        <v>4</v>
      </c>
    </row>
    <row r="33" ht="67.5" spans="1:23">
      <c r="A33" s="20"/>
      <c r="B33" s="21"/>
      <c r="C33" s="22" t="s">
        <v>52</v>
      </c>
      <c r="D33" s="23" t="s">
        <v>53</v>
      </c>
      <c r="E33" s="22"/>
      <c r="F33" s="22"/>
      <c r="G33" s="22"/>
      <c r="H33" s="22"/>
      <c r="I33" s="22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>
        <v>48</v>
      </c>
      <c r="V33" s="39"/>
      <c r="W33" s="39"/>
    </row>
    <row r="34" ht="38.25" spans="1:23">
      <c r="A34" s="18"/>
      <c r="B34" s="19"/>
      <c r="C34" s="22" t="s">
        <v>54</v>
      </c>
      <c r="D34" s="29" t="s">
        <v>55</v>
      </c>
      <c r="E34" s="16"/>
      <c r="F34" s="16"/>
      <c r="G34" s="16"/>
      <c r="H34" s="16"/>
      <c r="I34" s="16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9">
        <v>4</v>
      </c>
      <c r="V34" s="39">
        <v>4</v>
      </c>
      <c r="W34" s="39">
        <v>4</v>
      </c>
    </row>
    <row r="35" s="1" customFormat="1" spans="1:23">
      <c r="A35" s="18"/>
      <c r="B35" s="30"/>
      <c r="C35" s="16" t="s">
        <v>56</v>
      </c>
      <c r="D35" s="31" t="s">
        <v>57</v>
      </c>
      <c r="E35" s="16"/>
      <c r="F35" s="16"/>
      <c r="G35" s="16"/>
      <c r="H35" s="16"/>
      <c r="I35" s="16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>
        <f>U36</f>
        <v>5739.76</v>
      </c>
      <c r="V35" s="38">
        <f t="shared" ref="V35:W35" si="5">V36</f>
        <v>1582.9</v>
      </c>
      <c r="W35" s="38">
        <f t="shared" si="5"/>
        <v>1584.9</v>
      </c>
    </row>
    <row r="36" s="1" customFormat="1" ht="25.5" spans="1:23">
      <c r="A36" s="18"/>
      <c r="B36" s="30"/>
      <c r="C36" s="16" t="s">
        <v>56</v>
      </c>
      <c r="D36" s="31" t="s">
        <v>58</v>
      </c>
      <c r="E36" s="16"/>
      <c r="F36" s="16"/>
      <c r="G36" s="16"/>
      <c r="H36" s="16"/>
      <c r="I36" s="16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>
        <f>U37+U39+U41+U43</f>
        <v>5739.76</v>
      </c>
      <c r="V36" s="38">
        <f t="shared" ref="V36:W36" si="6">V37+V39+V41+V43</f>
        <v>1582.9</v>
      </c>
      <c r="W36" s="38">
        <f t="shared" si="6"/>
        <v>1584.9</v>
      </c>
    </row>
    <row r="37" s="1" customFormat="1" ht="38.25" spans="1:23">
      <c r="A37" s="18"/>
      <c r="B37" s="30"/>
      <c r="C37" s="16" t="s">
        <v>59</v>
      </c>
      <c r="D37" s="31" t="s">
        <v>60</v>
      </c>
      <c r="E37" s="16"/>
      <c r="F37" s="16"/>
      <c r="G37" s="16"/>
      <c r="H37" s="16"/>
      <c r="I37" s="16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>
        <f>U38</f>
        <v>1407</v>
      </c>
      <c r="V37" s="38">
        <f t="shared" ref="V37:W37" si="7">V38</f>
        <v>1407</v>
      </c>
      <c r="W37" s="38">
        <f t="shared" si="7"/>
        <v>1403</v>
      </c>
    </row>
    <row r="38" ht="25.5" spans="1:23">
      <c r="A38" s="18"/>
      <c r="B38" s="30"/>
      <c r="C38" s="22" t="s">
        <v>61</v>
      </c>
      <c r="D38" s="29" t="s">
        <v>60</v>
      </c>
      <c r="E38" s="16"/>
      <c r="F38" s="16"/>
      <c r="G38" s="16"/>
      <c r="H38" s="16"/>
      <c r="I38" s="16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9">
        <v>1407</v>
      </c>
      <c r="V38" s="39">
        <v>1407</v>
      </c>
      <c r="W38" s="39">
        <v>1403</v>
      </c>
    </row>
    <row r="39" s="1" customFormat="1" ht="25.5" spans="1:23">
      <c r="A39" s="18"/>
      <c r="B39" s="30"/>
      <c r="C39" s="16" t="s">
        <v>62</v>
      </c>
      <c r="D39" s="31" t="s">
        <v>63</v>
      </c>
      <c r="E39" s="16"/>
      <c r="F39" s="16"/>
      <c r="G39" s="16"/>
      <c r="H39" s="16"/>
      <c r="I39" s="16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f>U40</f>
        <v>3.3</v>
      </c>
      <c r="V39" s="38">
        <f t="shared" ref="V39:W39" si="8">V40</f>
        <v>3.3</v>
      </c>
      <c r="W39" s="38">
        <f t="shared" si="8"/>
        <v>3.3</v>
      </c>
    </row>
    <row r="40" ht="25.5" spans="1:23">
      <c r="A40" s="18"/>
      <c r="B40" s="30"/>
      <c r="C40" s="22" t="s">
        <v>64</v>
      </c>
      <c r="D40" s="29" t="s">
        <v>63</v>
      </c>
      <c r="E40" s="16"/>
      <c r="F40" s="16"/>
      <c r="G40" s="16"/>
      <c r="H40" s="16"/>
      <c r="I40" s="16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9">
        <v>3.3</v>
      </c>
      <c r="V40" s="39">
        <v>3.3</v>
      </c>
      <c r="W40" s="39">
        <v>3.3</v>
      </c>
    </row>
    <row r="41" s="1" customFormat="1" ht="38.25" spans="1:23">
      <c r="A41" s="18"/>
      <c r="B41" s="30"/>
      <c r="C41" s="16" t="s">
        <v>65</v>
      </c>
      <c r="D41" s="31" t="s">
        <v>66</v>
      </c>
      <c r="E41" s="16"/>
      <c r="F41" s="16"/>
      <c r="G41" s="16"/>
      <c r="H41" s="16"/>
      <c r="I41" s="16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>
        <f>U42</f>
        <v>158.1</v>
      </c>
      <c r="V41" s="38">
        <f t="shared" ref="V41:W41" si="9">V42</f>
        <v>172.6</v>
      </c>
      <c r="W41" s="38">
        <f t="shared" si="9"/>
        <v>178.6</v>
      </c>
    </row>
    <row r="42" ht="38.25" spans="1:23">
      <c r="A42" s="18"/>
      <c r="B42" s="30"/>
      <c r="C42" s="22" t="s">
        <v>67</v>
      </c>
      <c r="D42" s="29" t="s">
        <v>66</v>
      </c>
      <c r="E42" s="16"/>
      <c r="F42" s="16"/>
      <c r="G42" s="16"/>
      <c r="H42" s="16"/>
      <c r="I42" s="16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9">
        <v>158.1</v>
      </c>
      <c r="V42" s="39">
        <v>172.6</v>
      </c>
      <c r="W42" s="39">
        <v>178.6</v>
      </c>
    </row>
    <row r="43" s="1" customFormat="1" ht="63.75" spans="1:23">
      <c r="A43" s="18"/>
      <c r="B43" s="30"/>
      <c r="C43" s="16" t="s">
        <v>68</v>
      </c>
      <c r="D43" s="31" t="s">
        <v>69</v>
      </c>
      <c r="E43" s="16"/>
      <c r="F43" s="16"/>
      <c r="G43" s="16"/>
      <c r="H43" s="16"/>
      <c r="I43" s="16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>
        <f>U44</f>
        <v>4171.36</v>
      </c>
      <c r="V43" s="38">
        <f t="shared" ref="V43:W43" si="10">V44</f>
        <v>0</v>
      </c>
      <c r="W43" s="38">
        <f t="shared" si="10"/>
        <v>0</v>
      </c>
    </row>
    <row r="44" ht="51" spans="1:23">
      <c r="A44" s="18"/>
      <c r="B44" s="30"/>
      <c r="C44" s="22" t="s">
        <v>70</v>
      </c>
      <c r="D44" s="29" t="s">
        <v>69</v>
      </c>
      <c r="E44" s="16"/>
      <c r="F44" s="16"/>
      <c r="G44" s="16"/>
      <c r="H44" s="16"/>
      <c r="I44" s="16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9">
        <v>4171.36</v>
      </c>
      <c r="V44" s="39">
        <v>0</v>
      </c>
      <c r="W44" s="39">
        <v>0</v>
      </c>
    </row>
    <row r="45" spans="1:23">
      <c r="A45" s="8"/>
      <c r="B45" s="32"/>
      <c r="C45" s="33" t="s">
        <v>71</v>
      </c>
      <c r="D45" s="34"/>
      <c r="E45" s="35"/>
      <c r="F45" s="35"/>
      <c r="G45" s="35"/>
      <c r="H45" s="35"/>
      <c r="I45" s="35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38">
        <f>U36+U11</f>
        <v>9448.58</v>
      </c>
      <c r="V45" s="38">
        <f>V36+V11</f>
        <v>5336.33</v>
      </c>
      <c r="W45" s="38">
        <f>W36+W11</f>
        <v>5403.33</v>
      </c>
    </row>
    <row r="46" spans="1:23">
      <c r="A46" s="8"/>
      <c r="B46" s="32"/>
      <c r="C46" s="36"/>
      <c r="D46" s="37"/>
      <c r="E46" s="36"/>
      <c r="F46" s="36"/>
      <c r="G46" s="36"/>
      <c r="H46" s="36"/>
      <c r="I46" s="36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4"/>
      <c r="V46" s="44"/>
      <c r="W46" s="44"/>
    </row>
    <row r="47" spans="1:23">
      <c r="A47" s="8"/>
      <c r="B47" s="32"/>
      <c r="C47" s="36"/>
      <c r="D47" s="37"/>
      <c r="E47" s="36"/>
      <c r="F47" s="36"/>
      <c r="G47" s="36"/>
      <c r="H47" s="36"/>
      <c r="I47" s="36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4"/>
      <c r="V47" s="44"/>
      <c r="W47" s="44"/>
    </row>
    <row r="48" spans="1:23">
      <c r="A48" s="8"/>
      <c r="B48" s="32"/>
      <c r="C48" s="36"/>
      <c r="D48" s="37"/>
      <c r="E48" s="36"/>
      <c r="F48" s="36"/>
      <c r="G48" s="36"/>
      <c r="H48" s="36"/>
      <c r="I48" s="36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4"/>
      <c r="V48" s="44"/>
      <c r="W48" s="44"/>
    </row>
    <row r="49" spans="1:23">
      <c r="A49" s="8"/>
      <c r="B49" s="32"/>
      <c r="C49" s="36"/>
      <c r="D49" s="37"/>
      <c r="E49" s="36"/>
      <c r="F49" s="36"/>
      <c r="G49" s="36"/>
      <c r="H49" s="36"/>
      <c r="I49" s="36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4"/>
      <c r="V49" s="44"/>
      <c r="W49" s="44"/>
    </row>
    <row r="50" spans="1:23">
      <c r="A50" s="8"/>
      <c r="B50" s="32"/>
      <c r="C50" s="36"/>
      <c r="D50" s="37"/>
      <c r="E50" s="36"/>
      <c r="F50" s="36"/>
      <c r="G50" s="36"/>
      <c r="H50" s="36"/>
      <c r="I50" s="36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4"/>
      <c r="V50" s="44"/>
      <c r="W50" s="44"/>
    </row>
    <row r="51" spans="1:23">
      <c r="A51" s="8"/>
      <c r="B51" s="32"/>
      <c r="C51" s="36"/>
      <c r="D51" s="37"/>
      <c r="E51" s="36"/>
      <c r="F51" s="36"/>
      <c r="G51" s="36"/>
      <c r="H51" s="36"/>
      <c r="I51" s="36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4"/>
      <c r="V51" s="44"/>
      <c r="W51" s="44"/>
    </row>
  </sheetData>
  <mergeCells count="25">
    <mergeCell ref="C1:W1"/>
    <mergeCell ref="A2:W2"/>
    <mergeCell ref="C3:W3"/>
    <mergeCell ref="C4:W4"/>
    <mergeCell ref="A5:U5"/>
    <mergeCell ref="A6:W6"/>
    <mergeCell ref="A8:W8"/>
    <mergeCell ref="C45:D45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U9:U10"/>
    <mergeCell ref="V9:V10"/>
    <mergeCell ref="W9:W10"/>
  </mergeCells>
  <pageMargins left="0.25" right="0.25" top="0.75" bottom="0.75" header="0.3" footer="0.3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Наталия</cp:lastModifiedBy>
  <dcterms:created xsi:type="dcterms:W3CDTF">2018-08-20T05:57:00Z</dcterms:created>
  <cp:lastPrinted>2025-09-17T05:23:00Z</cp:lastPrinted>
  <dcterms:modified xsi:type="dcterms:W3CDTF">2025-12-09T10:03:14Z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4FE7D7E9902C4368A5B9331A4B2AC757_13</vt:lpwstr>
  </property>
  <property fmtid="{D5CDD505-2E9C-101B-9397-08002B2CF9AE}" pid="3" name="KSOProductBuildVer">
    <vt:lpwstr>1049-12.2.0.23155</vt:lpwstr>
  </property>
</Properties>
</file>